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Приложение 12 " sheetId="1" r:id="rId1"/>
  </sheets>
  <definedNames>
    <definedName name="_xlnm.Print_Area" localSheetId="0">'Приложение 12 '!$A$1:$F$52</definedName>
  </definedNames>
  <calcPr calcId="144525"/>
</workbook>
</file>

<file path=xl/calcChain.xml><?xml version="1.0" encoding="utf-8"?>
<calcChain xmlns="http://schemas.openxmlformats.org/spreadsheetml/2006/main">
  <c r="E39" i="1" l="1"/>
  <c r="D39" i="1"/>
  <c r="C39" i="1"/>
  <c r="E34" i="1"/>
  <c r="D34" i="1"/>
  <c r="D33" i="1" s="1"/>
  <c r="D32" i="1" s="1"/>
  <c r="D31" i="1" s="1"/>
  <c r="C34" i="1"/>
  <c r="C33" i="1" s="1"/>
  <c r="C32" i="1" s="1"/>
  <c r="C31" i="1" s="1"/>
  <c r="E33" i="1"/>
  <c r="E32" i="1"/>
  <c r="E31" i="1" s="1"/>
  <c r="E30" i="1"/>
  <c r="D30" i="1"/>
  <c r="D29" i="1" s="1"/>
  <c r="D28" i="1" s="1"/>
  <c r="D27" i="1" s="1"/>
  <c r="D26" i="1" s="1"/>
  <c r="D10" i="1" s="1"/>
  <c r="D47" i="1" s="1"/>
  <c r="C30" i="1"/>
  <c r="C29" i="1" s="1"/>
  <c r="C28" i="1" s="1"/>
  <c r="C27" i="1" s="1"/>
  <c r="C26" i="1" s="1"/>
  <c r="C10" i="1" s="1"/>
  <c r="C47" i="1" s="1"/>
  <c r="E29" i="1"/>
  <c r="E28" i="1"/>
  <c r="E27" i="1" s="1"/>
  <c r="E26" i="1" s="1"/>
  <c r="E10" i="1" s="1"/>
  <c r="E47" i="1" s="1"/>
</calcChain>
</file>

<file path=xl/sharedStrings.xml><?xml version="1.0" encoding="utf-8"?>
<sst xmlns="http://schemas.openxmlformats.org/spreadsheetml/2006/main" count="83" uniqueCount="83">
  <si>
    <t>Приложение 12</t>
  </si>
  <si>
    <t>к решению сессии Совета депутатов Здвинского района Новосибирской области "О бюджете Здвинского района Новосибирской области на  2025 год и плановый период 2026 и 2027 годов"</t>
  </si>
  <si>
    <t>Источники финансирования дефицита бюджета Здвинского района Новосибирской области на 2025 год и плановый период 2026 и 2027 годов</t>
  </si>
  <si>
    <t>руб.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</si>
  <si>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</si>
  <si>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</si>
  <si>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</si>
  <si>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2025 год</t>
  </si>
  <si>
    <t>2026 год</t>
  </si>
  <si>
    <t>2027 год</t>
  </si>
  <si>
    <t xml:space="preserve"> 01 00 00 00 00 0000 000</t>
  </si>
  <si>
    <t>Источники внутреннего финансирования дефицита бюджетов</t>
  </si>
  <si>
    <t xml:space="preserve">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</si>
  <si>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</si>
  <si>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</si>
  <si>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</si>
  <si>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01 01 00 00 05 0000 710</t>
  </si>
  <si>
    <t>Размещение муниципальных ценных бумаг муниципальных районов,  номинальная стоимость которых указана в валюте Российской Федерации</t>
  </si>
  <si>
    <t xml:space="preserve">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</si>
  <si>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</si>
  <si>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01 01 00 00 05 0000 810</t>
  </si>
  <si>
    <t>Погашение муниципальных ценных бумаг муниципальных районов,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</si>
  <si>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</si>
  <si>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</si>
  <si>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</si>
  <si>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</si>
  <si>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</si>
  <si>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</si>
  <si>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</si>
  <si>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</si>
  <si>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</si>
  <si>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</si>
  <si>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</si>
  <si>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</si>
  <si>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</si>
  <si>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</si>
  <si>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</si>
  <si>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</si>
  <si>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</si>
  <si>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</si>
  <si>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</si>
  <si>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</si>
  <si>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</si>
  <si>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</si>
  <si>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</si>
  <si>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</si>
  <si>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</si>
  <si>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</si>
  <si>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</si>
  <si>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</si>
  <si>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</si>
  <si>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</si>
  <si>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</si>
  <si>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</si>
  <si>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</si>
  <si>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</si>
  <si>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</si>
  <si>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</si>
  <si>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</si>
  <si>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</si>
  <si>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</si>
  <si>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</si>
  <si>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</si>
  <si>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</si>
  <si>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</si>
  <si>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</si>
  <si>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01 06 01 00 05 0000 630</t>
  </si>
  <si>
    <t xml:space="preserve">Средства от продажи акций и иных форм участия в капитале, находящихся в собственности муниципальных районов 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</si>
  <si>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</si>
  <si>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</si>
  <si>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</si>
  <si>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</si>
  <si>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</si>
  <si>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</si>
  <si>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</si>
  <si>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районови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</si>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</sst>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12" x14ac:knownFonts="1">
    <font>
      <sz val="10"/>
      <color theme="1"/>
      <name val="Arial Cyr"/>
    </font>
    <font>
      <sz val="10"/>
      <name val="Arial"/>
    </font>
    <font>
      <sz val="11"/>
      <color rgb="FF9C0006"/>
      <name val="Calibri"/>
      <scheme val="minor"/>
    </font>
    <font>
      <sz val="10"/>
      <name val="Times New Roman"/>
    </font>
    <font>
      <b/>
      <sz val="10"/>
      <name val="Times New Roman"/>
    </font>
    <font>
      <b/>
      <sz val="13"/>
      <name val="Arial Cyr"/>
    </font>
    <font>
      <sz val="8"/>
      <name val="Times New Roman"/>
    </font>
    <font>
      <b/>
      <sz val="11"/>
      <name val="Arial Cyr"/>
    </font>
    <font>
      <b/>
      <sz val="11"/>
      <name val="Arial"/>
    </font>
    <font>
      <sz val="12"/>
      <name val="Arial"/>
    </font>
    <font>
      <b/>
      <sz val="10"/>
      <name val="Arial"/>
    </font>
    <font>
      <b/>
      <sz val="1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2" borderId="0"/>
  </cellStyleXfs>
  <cellXfs count="48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3" borderId="0" xfId="0" applyFill="1"/>
    <xf numFmtId="0" fontId="0" fillId="0" borderId="0" xfId="0"/>
    <xf numFmtId="0" fontId="6" fillId="0" borderId="0" xfId="1" applyFont="1" applyFill="1" applyProtection="1"/>
    <xf numFmtId="0" fontId="0" fillId="0" borderId="0" xfId="0" applyAlignment="1">
      <alignment horizontal="left"/>
    </xf>
    <xf numFmtId="0" fontId="3" fillId="0" borderId="0" xfId="1" applyFont="1" applyFill="1"/>
    <xf numFmtId="0" fontId="1" fillId="0" borderId="0" xfId="0" applyFont="1" applyAlignment="1">
      <alignment horizontal="center" vertical="center" wrapText="1"/>
    </xf>
    <xf numFmtId="168" fontId="1" fillId="0" borderId="0" xfId="0" applyNumberFormat="1" applyFont="1" applyAlignment="1">
      <alignment horizontal="right" vertical="center"/>
    </xf>
    <xf numFmtId="0" fontId="7" fillId="0" borderId="0" xfId="0" applyFont="1"/>
    <xf numFmtId="0" fontId="9" fillId="3" borderId="2" xfId="1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168" fontId="10" fillId="0" borderId="2" xfId="0" applyNumberFormat="1" applyFont="1" applyBorder="1" applyAlignment="1">
      <alignment horizontal="center" vertical="center" wrapText="1"/>
    </xf>
    <xf numFmtId="168" fontId="10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168" fontId="1" fillId="0" borderId="2" xfId="0" applyNumberFormat="1" applyFont="1" applyBorder="1" applyAlignment="1" applyProtection="1">
      <alignment horizontal="center" vertical="center"/>
      <protection locked="0"/>
    </xf>
    <xf numFmtId="168" fontId="1" fillId="0" borderId="2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  <protection locked="0"/>
    </xf>
    <xf numFmtId="168" fontId="10" fillId="0" borderId="2" xfId="0" applyNumberFormat="1" applyFont="1" applyBorder="1" applyAlignment="1" applyProtection="1">
      <alignment horizontal="center" vertical="center"/>
      <protection locked="0"/>
    </xf>
    <xf numFmtId="168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168" fontId="3" fillId="0" borderId="0" xfId="0" applyNumberFormat="1" applyFont="1" applyAlignment="1">
      <alignment horizontal="right" vertical="center" wrapText="1"/>
    </xf>
    <xf numFmtId="168" fontId="3" fillId="0" borderId="0" xfId="0" applyNumberFormat="1" applyFont="1" applyAlignment="1" applyProtection="1">
      <alignment horizontal="right" vertical="center"/>
      <protection locked="0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168" fontId="11" fillId="0" borderId="0" xfId="0" applyNumberFormat="1" applyFont="1" applyAlignment="1" applyProtection="1">
      <alignment horizontal="right" vertical="center"/>
      <protection locked="0"/>
    </xf>
    <xf numFmtId="168" fontId="11" fillId="0" borderId="0" xfId="0" applyNumberFormat="1" applyFont="1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/>
    <xf numFmtId="49" fontId="8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3" borderId="2" xfId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Обычный" xfId="0" builtinId="0"/>
    <cellStyle name="Плохо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view="pageBreakPreview" topLeftCell="A4" zoomScale="82" workbookViewId="0">
      <selection activeCell="C35" sqref="C35"/>
    </sheetView>
  </sheetViews>
  <sheetFormatPr defaultRowHeight="12.75" customHeight="1" x14ac:dyDescent="0.2"/>
  <cols>
    <col min="1" max="1" width="25.7109375" customWidth="1"/>
    <col min="2" max="2" width="56.7109375" customWidth="1"/>
    <col min="3" max="3" width="18.42578125" customWidth="1"/>
    <col min="4" max="4" width="19.7109375" customWidth="1"/>
    <col min="5" max="5" width="16.140625" customWidth="1"/>
    <col min="6" max="6" width="0.5703125" customWidth="1"/>
  </cols>
  <sheetData>
    <row r="1" spans="1:6" x14ac:dyDescent="0.2">
      <c r="A1" s="1"/>
      <c r="B1" s="35"/>
      <c r="C1" s="35"/>
    </row>
    <row r="2" spans="1:6" x14ac:dyDescent="0.2">
      <c r="A2" s="2"/>
      <c r="C2" s="3" t="s">
        <v>0</v>
      </c>
    </row>
    <row r="3" spans="1:6" ht="53.25" customHeight="1" x14ac:dyDescent="0.2">
      <c r="A3" s="2"/>
      <c r="B3" s="3"/>
      <c r="C3" s="36" t="s">
        <v>1</v>
      </c>
      <c r="D3" s="36"/>
      <c r="E3" s="36"/>
      <c r="F3" s="4"/>
    </row>
    <row r="4" spans="1:6" x14ac:dyDescent="0.2">
      <c r="A4" s="2"/>
      <c r="B4" s="3"/>
      <c r="C4" s="5"/>
      <c r="D4" s="5"/>
      <c r="E4" s="4"/>
      <c r="F4" s="4"/>
    </row>
    <row r="5" spans="1:6" ht="38.25" customHeight="1" x14ac:dyDescent="0.25">
      <c r="A5" s="37" t="s">
        <v>2</v>
      </c>
      <c r="B5" s="38"/>
      <c r="C5" s="38"/>
      <c r="D5" s="39"/>
      <c r="E5" s="39"/>
      <c r="F5" s="6"/>
    </row>
    <row r="6" spans="1:6" x14ac:dyDescent="0.2">
      <c r="A6" s="2"/>
      <c r="B6" s="7"/>
      <c r="C6" s="8"/>
      <c r="D6" s="8"/>
      <c r="E6" s="6"/>
      <c r="F6" s="6"/>
    </row>
    <row r="7" spans="1:6" x14ac:dyDescent="0.2">
      <c r="A7" s="2"/>
      <c r="B7" s="9"/>
      <c r="E7" s="10" t="s">
        <v>3</v>
      </c>
    </row>
    <row r="8" spans="1:6" s="11" customFormat="1" ht="41.25" customHeight="1" x14ac:dyDescent="0.25">
      <c r="A8" s="40" t="s">
        <v>4</v>
      </c>
      <c r="B8" s="42" t="s">
        <v>5</v>
      </c>
      <c r="C8" s="43" t="s">
        <v>6</v>
      </c>
      <c r="D8" s="44"/>
      <c r="E8" s="44"/>
    </row>
    <row r="9" spans="1:6" s="11" customFormat="1" ht="47.25" customHeight="1" x14ac:dyDescent="0.25">
      <c r="A9" s="41"/>
      <c r="B9" s="41"/>
      <c r="C9" s="12" t="s">
        <v>7</v>
      </c>
      <c r="D9" s="12" t="s">
        <v>8</v>
      </c>
      <c r="E9" s="12" t="s">
        <v>9</v>
      </c>
    </row>
    <row r="10" spans="1:6" ht="25.5" x14ac:dyDescent="0.2">
      <c r="A10" s="13" t="s">
        <v>10</v>
      </c>
      <c r="B10" s="14" t="s">
        <v>11</v>
      </c>
      <c r="C10" s="15">
        <f>C26+C21</f>
        <v>62715639.00999999</v>
      </c>
      <c r="D10" s="15">
        <f>D26+D21</f>
        <v>0</v>
      </c>
      <c r="E10" s="15">
        <f>E26+E21</f>
        <v>0</v>
      </c>
    </row>
    <row r="11" spans="1:6" ht="38.25" x14ac:dyDescent="0.2">
      <c r="A11" s="13" t="s">
        <v>12</v>
      </c>
      <c r="B11" s="14" t="s">
        <v>13</v>
      </c>
      <c r="C11" s="16">
        <v>0</v>
      </c>
      <c r="D11" s="16">
        <v>0</v>
      </c>
      <c r="E11" s="16">
        <v>0</v>
      </c>
    </row>
    <row r="12" spans="1:6" s="5" customFormat="1" ht="38.25" x14ac:dyDescent="0.2">
      <c r="A12" s="17" t="s">
        <v>14</v>
      </c>
      <c r="B12" s="18" t="s">
        <v>15</v>
      </c>
      <c r="C12" s="19">
        <v>0</v>
      </c>
      <c r="D12" s="19">
        <v>0</v>
      </c>
      <c r="E12" s="19">
        <v>0</v>
      </c>
    </row>
    <row r="13" spans="1:6" ht="38.25" x14ac:dyDescent="0.2">
      <c r="A13" s="17" t="s">
        <v>16</v>
      </c>
      <c r="B13" s="18" t="s">
        <v>17</v>
      </c>
      <c r="C13" s="20">
        <v>0</v>
      </c>
      <c r="D13" s="20">
        <v>0</v>
      </c>
      <c r="E13" s="20">
        <v>0</v>
      </c>
    </row>
    <row r="14" spans="1:6" ht="38.25" x14ac:dyDescent="0.2">
      <c r="A14" s="13" t="s">
        <v>18</v>
      </c>
      <c r="B14" s="14" t="s">
        <v>19</v>
      </c>
      <c r="C14" s="15">
        <v>0</v>
      </c>
      <c r="D14" s="15">
        <v>0</v>
      </c>
      <c r="E14" s="15">
        <v>0</v>
      </c>
    </row>
    <row r="15" spans="1:6" ht="38.25" x14ac:dyDescent="0.2">
      <c r="A15" s="17" t="s">
        <v>20</v>
      </c>
      <c r="B15" s="18" t="s">
        <v>21</v>
      </c>
      <c r="C15" s="20">
        <v>0</v>
      </c>
      <c r="D15" s="20">
        <v>0</v>
      </c>
      <c r="E15" s="20">
        <v>0</v>
      </c>
    </row>
    <row r="16" spans="1:6" ht="25.5" x14ac:dyDescent="0.2">
      <c r="A16" s="13" t="s">
        <v>22</v>
      </c>
      <c r="B16" s="14" t="s">
        <v>23</v>
      </c>
      <c r="C16" s="16">
        <v>0</v>
      </c>
      <c r="D16" s="16">
        <v>0</v>
      </c>
      <c r="E16" s="16">
        <v>0</v>
      </c>
    </row>
    <row r="17" spans="1:5" s="5" customFormat="1" ht="25.5" x14ac:dyDescent="0.2">
      <c r="A17" s="17" t="s">
        <v>24</v>
      </c>
      <c r="B17" s="18" t="s">
        <v>25</v>
      </c>
      <c r="C17" s="19">
        <v>0</v>
      </c>
      <c r="D17" s="19">
        <v>0</v>
      </c>
      <c r="E17" s="19">
        <v>0</v>
      </c>
    </row>
    <row r="18" spans="1:5" ht="25.5" x14ac:dyDescent="0.2">
      <c r="A18" s="17" t="s">
        <v>26</v>
      </c>
      <c r="B18" s="18" t="s">
        <v>27</v>
      </c>
      <c r="C18" s="21">
        <v>0</v>
      </c>
      <c r="D18" s="21">
        <v>0</v>
      </c>
      <c r="E18" s="21">
        <v>0</v>
      </c>
    </row>
    <row r="19" spans="1:5" s="5" customFormat="1" ht="25.5" x14ac:dyDescent="0.2">
      <c r="A19" s="17" t="s">
        <v>28</v>
      </c>
      <c r="B19" s="18" t="s">
        <v>29</v>
      </c>
      <c r="C19" s="19">
        <v>0</v>
      </c>
      <c r="D19" s="19">
        <v>0</v>
      </c>
      <c r="E19" s="19">
        <v>0</v>
      </c>
    </row>
    <row r="20" spans="1:5" ht="25.5" x14ac:dyDescent="0.2">
      <c r="A20" s="17" t="s">
        <v>30</v>
      </c>
      <c r="B20" s="18" t="s">
        <v>31</v>
      </c>
      <c r="C20" s="21">
        <v>0</v>
      </c>
      <c r="D20" s="21">
        <v>0</v>
      </c>
      <c r="E20" s="21">
        <v>0</v>
      </c>
    </row>
    <row r="21" spans="1:5" ht="38.25" x14ac:dyDescent="0.2">
      <c r="A21" s="13" t="s">
        <v>32</v>
      </c>
      <c r="B21" s="14" t="s">
        <v>33</v>
      </c>
      <c r="C21" s="15">
        <v>0</v>
      </c>
      <c r="D21" s="15">
        <v>0</v>
      </c>
      <c r="E21" s="15">
        <v>0</v>
      </c>
    </row>
    <row r="22" spans="1:5" ht="38.25" x14ac:dyDescent="0.2">
      <c r="A22" s="17" t="s">
        <v>34</v>
      </c>
      <c r="B22" s="18" t="s">
        <v>35</v>
      </c>
      <c r="C22" s="19">
        <v>0</v>
      </c>
      <c r="D22" s="19">
        <v>0</v>
      </c>
      <c r="E22" s="19">
        <v>0</v>
      </c>
    </row>
    <row r="23" spans="1:5" ht="38.25" x14ac:dyDescent="0.2">
      <c r="A23" s="17" t="s">
        <v>36</v>
      </c>
      <c r="B23" s="18" t="s">
        <v>37</v>
      </c>
      <c r="C23" s="20">
        <v>0</v>
      </c>
      <c r="D23" s="20">
        <v>0</v>
      </c>
      <c r="E23" s="20">
        <v>0</v>
      </c>
    </row>
    <row r="24" spans="1:5" ht="38.25" x14ac:dyDescent="0.2">
      <c r="A24" s="17" t="s">
        <v>38</v>
      </c>
      <c r="B24" s="18" t="s">
        <v>39</v>
      </c>
      <c r="C24" s="19">
        <v>0</v>
      </c>
      <c r="D24" s="19">
        <v>0</v>
      </c>
      <c r="E24" s="19">
        <v>0</v>
      </c>
    </row>
    <row r="25" spans="1:5" ht="38.25" x14ac:dyDescent="0.2">
      <c r="A25" s="17" t="s">
        <v>40</v>
      </c>
      <c r="B25" s="18" t="s">
        <v>41</v>
      </c>
      <c r="C25" s="20">
        <v>0</v>
      </c>
      <c r="D25" s="20">
        <v>0</v>
      </c>
      <c r="E25" s="20">
        <v>0</v>
      </c>
    </row>
    <row r="26" spans="1:5" ht="25.5" x14ac:dyDescent="0.2">
      <c r="A26" s="13" t="s">
        <v>42</v>
      </c>
      <c r="B26" s="14" t="s">
        <v>43</v>
      </c>
      <c r="C26" s="22">
        <f>C27+C31</f>
        <v>62715639.00999999</v>
      </c>
      <c r="D26" s="22">
        <f>D27+D31</f>
        <v>0</v>
      </c>
      <c r="E26" s="22">
        <f>E27+E31</f>
        <v>0</v>
      </c>
    </row>
    <row r="27" spans="1:5" x14ac:dyDescent="0.2">
      <c r="A27" s="13" t="s">
        <v>44</v>
      </c>
      <c r="B27" s="14" t="s">
        <v>45</v>
      </c>
      <c r="C27" s="22">
        <f t="shared" ref="C27:C29" si="0">C28</f>
        <v>-1592214195.7900002</v>
      </c>
      <c r="D27" s="22">
        <f t="shared" ref="D27:E29" si="1">D28</f>
        <v>-948629303.53999996</v>
      </c>
      <c r="E27" s="22">
        <f t="shared" si="1"/>
        <v>-979944285.13999999</v>
      </c>
    </row>
    <row r="28" spans="1:5" x14ac:dyDescent="0.2">
      <c r="A28" s="17" t="s">
        <v>46</v>
      </c>
      <c r="B28" s="18" t="s">
        <v>47</v>
      </c>
      <c r="C28" s="23">
        <f t="shared" si="0"/>
        <v>-1592214195.7900002</v>
      </c>
      <c r="D28" s="23">
        <f t="shared" si="1"/>
        <v>-948629303.53999996</v>
      </c>
      <c r="E28" s="23">
        <f t="shared" si="1"/>
        <v>-979944285.13999999</v>
      </c>
    </row>
    <row r="29" spans="1:5" x14ac:dyDescent="0.2">
      <c r="A29" s="17" t="s">
        <v>48</v>
      </c>
      <c r="B29" s="18" t="s">
        <v>49</v>
      </c>
      <c r="C29" s="23">
        <f t="shared" si="0"/>
        <v>-1592214195.7900002</v>
      </c>
      <c r="D29" s="23">
        <f t="shared" si="1"/>
        <v>-948629303.53999996</v>
      </c>
      <c r="E29" s="23">
        <f t="shared" si="1"/>
        <v>-979944285.13999999</v>
      </c>
    </row>
    <row r="30" spans="1:5" ht="25.5" x14ac:dyDescent="0.2">
      <c r="A30" s="17" t="s">
        <v>50</v>
      </c>
      <c r="B30" s="18" t="s">
        <v>51</v>
      </c>
      <c r="C30" s="24">
        <f>-1424888378.63-88833381.05-56700-3660015.55-65292979.66-8086540.9-21700-1450000+75500</f>
        <v>-1592214195.7900002</v>
      </c>
      <c r="D30" s="24">
        <f>-919817430.82-28811872.7199999</f>
        <v>-948629303.53999996</v>
      </c>
      <c r="E30" s="24">
        <f>-938473489.75-41470795.39</f>
        <v>-979944285.13999999</v>
      </c>
    </row>
    <row r="31" spans="1:5" x14ac:dyDescent="0.2">
      <c r="A31" s="13" t="s">
        <v>52</v>
      </c>
      <c r="B31" s="14" t="s">
        <v>53</v>
      </c>
      <c r="C31" s="22">
        <f t="shared" ref="C31:C33" si="2">C32</f>
        <v>1654929834.8000002</v>
      </c>
      <c r="D31" s="22">
        <f t="shared" ref="D31:E33" si="3">D32</f>
        <v>948629303.53999996</v>
      </c>
      <c r="E31" s="22">
        <f t="shared" si="3"/>
        <v>979944285.13999999</v>
      </c>
    </row>
    <row r="32" spans="1:5" x14ac:dyDescent="0.2">
      <c r="A32" s="17" t="s">
        <v>54</v>
      </c>
      <c r="B32" s="18" t="s">
        <v>55</v>
      </c>
      <c r="C32" s="23">
        <f t="shared" si="2"/>
        <v>1654929834.8000002</v>
      </c>
      <c r="D32" s="23">
        <f t="shared" si="3"/>
        <v>948629303.53999996</v>
      </c>
      <c r="E32" s="23">
        <f t="shared" si="3"/>
        <v>979944285.13999999</v>
      </c>
    </row>
    <row r="33" spans="1:5" x14ac:dyDescent="0.2">
      <c r="A33" s="17" t="s">
        <v>56</v>
      </c>
      <c r="B33" s="18" t="s">
        <v>57</v>
      </c>
      <c r="C33" s="23">
        <f t="shared" si="2"/>
        <v>1654929834.8000002</v>
      </c>
      <c r="D33" s="23">
        <f t="shared" si="3"/>
        <v>948629303.53999996</v>
      </c>
      <c r="E33" s="23">
        <f t="shared" si="3"/>
        <v>979944285.13999999</v>
      </c>
    </row>
    <row r="34" spans="1:5" ht="25.5" x14ac:dyDescent="0.2">
      <c r="A34" s="17" t="s">
        <v>58</v>
      </c>
      <c r="B34" s="18" t="s">
        <v>59</v>
      </c>
      <c r="C34" s="24">
        <f>1424888378.63+88833381.05+56700+3660015.55+35939.01+2720100+3209700+56749900+65292979.66+8086540.9+21700+1450000-75500</f>
        <v>1654929834.8000002</v>
      </c>
      <c r="D34" s="24">
        <f>919817430.82+28811872.7199999</f>
        <v>948629303.53999996</v>
      </c>
      <c r="E34" s="24">
        <f>938473489.75+41470795.39</f>
        <v>979944285.13999999</v>
      </c>
    </row>
    <row r="35" spans="1:5" ht="25.5" x14ac:dyDescent="0.2">
      <c r="A35" s="13" t="s">
        <v>60</v>
      </c>
      <c r="B35" s="14" t="s">
        <v>61</v>
      </c>
      <c r="C35" s="15">
        <v>0</v>
      </c>
      <c r="D35" s="15">
        <v>0</v>
      </c>
      <c r="E35" s="15">
        <v>0</v>
      </c>
    </row>
    <row r="36" spans="1:5" ht="25.5" x14ac:dyDescent="0.2">
      <c r="A36" s="13" t="s">
        <v>62</v>
      </c>
      <c r="B36" s="14" t="s">
        <v>63</v>
      </c>
      <c r="C36" s="15">
        <v>0</v>
      </c>
      <c r="D36" s="15">
        <v>0</v>
      </c>
      <c r="E36" s="15">
        <v>0</v>
      </c>
    </row>
    <row r="37" spans="1:5" ht="38.25" x14ac:dyDescent="0.2">
      <c r="A37" s="17" t="s">
        <v>64</v>
      </c>
      <c r="B37" s="18" t="s">
        <v>65</v>
      </c>
      <c r="C37" s="21">
        <v>0</v>
      </c>
      <c r="D37" s="21">
        <v>0</v>
      </c>
      <c r="E37" s="21">
        <v>0</v>
      </c>
    </row>
    <row r="38" spans="1:5" ht="25.5" x14ac:dyDescent="0.2">
      <c r="A38" s="17" t="s">
        <v>66</v>
      </c>
      <c r="B38" s="18" t="s">
        <v>67</v>
      </c>
      <c r="C38" s="20">
        <v>0</v>
      </c>
      <c r="D38" s="20">
        <v>0</v>
      </c>
      <c r="E38" s="20">
        <v>0</v>
      </c>
    </row>
    <row r="39" spans="1:5" ht="25.5" x14ac:dyDescent="0.2">
      <c r="A39" s="13" t="s">
        <v>68</v>
      </c>
      <c r="B39" s="14" t="s">
        <v>69</v>
      </c>
      <c r="C39" s="15">
        <f>C41</f>
        <v>0</v>
      </c>
      <c r="D39" s="15">
        <f>D41</f>
        <v>0</v>
      </c>
      <c r="E39" s="15">
        <f>E41</f>
        <v>0</v>
      </c>
    </row>
    <row r="40" spans="1:5" ht="25.5" x14ac:dyDescent="0.2">
      <c r="A40" s="17" t="s">
        <v>70</v>
      </c>
      <c r="B40" s="18" t="s">
        <v>71</v>
      </c>
      <c r="C40" s="19">
        <v>0</v>
      </c>
      <c r="D40" s="19">
        <v>0</v>
      </c>
      <c r="E40" s="19">
        <v>0</v>
      </c>
    </row>
    <row r="41" spans="1:5" ht="38.25" x14ac:dyDescent="0.2">
      <c r="A41" s="17" t="s">
        <v>72</v>
      </c>
      <c r="B41" s="18" t="s">
        <v>73</v>
      </c>
      <c r="C41" s="20">
        <v>0</v>
      </c>
      <c r="D41" s="20">
        <v>0</v>
      </c>
      <c r="E41" s="20">
        <v>0</v>
      </c>
    </row>
    <row r="42" spans="1:5" ht="51" x14ac:dyDescent="0.2">
      <c r="A42" s="17" t="s">
        <v>74</v>
      </c>
      <c r="B42" s="18" t="s">
        <v>75</v>
      </c>
      <c r="C42" s="20">
        <v>0</v>
      </c>
      <c r="D42" s="20">
        <v>0</v>
      </c>
      <c r="E42" s="20">
        <v>0</v>
      </c>
    </row>
    <row r="43" spans="1:5" ht="25.5" x14ac:dyDescent="0.2">
      <c r="A43" s="17" t="s">
        <v>76</v>
      </c>
      <c r="B43" s="18" t="s">
        <v>77</v>
      </c>
      <c r="C43" s="20">
        <v>0</v>
      </c>
      <c r="D43" s="20">
        <v>0</v>
      </c>
      <c r="E43" s="20">
        <v>0</v>
      </c>
    </row>
    <row r="44" spans="1:5" ht="38.25" x14ac:dyDescent="0.2">
      <c r="A44" s="17" t="s">
        <v>78</v>
      </c>
      <c r="B44" s="18" t="s">
        <v>79</v>
      </c>
      <c r="C44" s="20">
        <v>0</v>
      </c>
      <c r="D44" s="20">
        <v>0</v>
      </c>
      <c r="E44" s="20">
        <v>0</v>
      </c>
    </row>
    <row r="45" spans="1:5" ht="38.25" x14ac:dyDescent="0.2">
      <c r="A45" s="17" t="s">
        <v>80</v>
      </c>
      <c r="B45" s="18" t="s">
        <v>81</v>
      </c>
      <c r="C45" s="20">
        <v>0</v>
      </c>
      <c r="D45" s="20">
        <v>0</v>
      </c>
      <c r="E45" s="20">
        <v>0</v>
      </c>
    </row>
    <row r="46" spans="1:5" x14ac:dyDescent="0.2">
      <c r="A46" s="13"/>
      <c r="B46" s="14"/>
      <c r="C46" s="25"/>
      <c r="D46" s="25"/>
      <c r="E46" s="25"/>
    </row>
    <row r="47" spans="1:5" x14ac:dyDescent="0.2">
      <c r="A47" s="45" t="s">
        <v>82</v>
      </c>
      <c r="B47" s="46"/>
      <c r="C47" s="26">
        <f>C10</f>
        <v>62715639.00999999</v>
      </c>
      <c r="D47" s="26">
        <f>D10</f>
        <v>0</v>
      </c>
      <c r="E47" s="26">
        <f>E10</f>
        <v>0</v>
      </c>
    </row>
    <row r="48" spans="1:5" x14ac:dyDescent="0.2">
      <c r="A48" s="27"/>
      <c r="B48" s="28"/>
      <c r="C48" s="29"/>
    </row>
    <row r="49" spans="1:3" x14ac:dyDescent="0.2">
      <c r="A49" s="27"/>
      <c r="B49" s="28"/>
      <c r="C49" s="30"/>
    </row>
    <row r="50" spans="1:3" x14ac:dyDescent="0.2">
      <c r="A50" s="27"/>
      <c r="B50" s="28"/>
      <c r="C50" s="30"/>
    </row>
    <row r="51" spans="1:3" ht="14.25" x14ac:dyDescent="0.2">
      <c r="A51" s="31"/>
      <c r="B51" s="32"/>
      <c r="C51" s="33"/>
    </row>
    <row r="52" spans="1:3" ht="14.25" x14ac:dyDescent="0.2">
      <c r="A52" s="47"/>
      <c r="B52" s="47"/>
      <c r="C52" s="34"/>
    </row>
  </sheetData>
  <mergeCells count="8">
    <mergeCell ref="A47:B47"/>
    <mergeCell ref="A52:B52"/>
    <mergeCell ref="B1:C1"/>
    <mergeCell ref="C3:E3"/>
    <mergeCell ref="A5:E5"/>
    <mergeCell ref="A8:A9"/>
    <mergeCell ref="B8:B9"/>
    <mergeCell ref="C8:E8"/>
  </mergeCells>
  <pageMargins left="0.59055100000000005" right="0.39370099999999991" top="0.39370099999999991" bottom="0.39370099999999991" header="0.51181100000000002" footer="0.51181100000000002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Company>Ufnp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Lukina</cp:lastModifiedBy>
  <cp:revision>1</cp:revision>
  <cp:lastPrinted>2025-09-30T03:15:24Z</cp:lastPrinted>
  <dcterms:created xsi:type="dcterms:W3CDTF">2007-10-29T09:28:00Z</dcterms:created>
  <dcterms:modified xsi:type="dcterms:W3CDTF">2025-09-30T03:16:16Z</dcterms:modified>
  <cp:version>1048576</cp:version>
</cp:coreProperties>
</file>